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015" firstSheet="1" activeTab="1"/>
  </bookViews>
  <sheets>
    <sheet name="Kangatang" sheetId="10" state="veryHidden" r:id="rId1"/>
    <sheet name="PL1 C.S HSDTTS Cận nghèo" sheetId="2" r:id="rId2"/>
    <sheet name="PL2 học tập hộ thoát nghèo" sheetId="4" r:id="rId3"/>
    <sheet name="PL3 CS hỗ trợ nhà ở" sheetId="6" r:id="rId4"/>
    <sheet name="PL CHUNG" sheetId="9" r:id="rId5"/>
  </sheets>
  <calcPr calcId="144525"/>
</workbook>
</file>

<file path=xl/calcChain.xml><?xml version="1.0" encoding="utf-8"?>
<calcChain xmlns="http://schemas.openxmlformats.org/spreadsheetml/2006/main">
  <c r="G13" i="4" l="1"/>
  <c r="D13" i="4"/>
  <c r="D8" i="9"/>
  <c r="C8" i="9"/>
  <c r="H7" i="6" l="1"/>
  <c r="D10" i="6" l="1"/>
  <c r="H10" i="6" s="1"/>
  <c r="C10" i="6"/>
  <c r="G10" i="6" s="1"/>
  <c r="H9" i="6"/>
  <c r="G9" i="6"/>
  <c r="H8" i="6"/>
  <c r="G8" i="6"/>
  <c r="G7" i="6"/>
  <c r="I13" i="4"/>
  <c r="F13" i="4"/>
  <c r="I12" i="4"/>
  <c r="F12" i="4"/>
  <c r="C12" i="4"/>
  <c r="I11" i="4"/>
  <c r="F11" i="4"/>
  <c r="C11" i="4"/>
  <c r="I10" i="4"/>
  <c r="F10" i="4"/>
  <c r="C10" i="4"/>
  <c r="I9" i="4"/>
  <c r="F9" i="4"/>
  <c r="J9" i="4" s="1"/>
  <c r="C11" i="2"/>
  <c r="F11" i="2" s="1"/>
  <c r="F10" i="2"/>
  <c r="F9" i="2"/>
  <c r="F8" i="2"/>
  <c r="F7" i="2"/>
  <c r="C13" i="4" l="1"/>
  <c r="J12" i="4"/>
  <c r="J13" i="4"/>
  <c r="I7" i="6"/>
  <c r="I8" i="6"/>
  <c r="J10" i="4"/>
  <c r="I10" i="6"/>
  <c r="J11" i="4"/>
  <c r="I9" i="6"/>
</calcChain>
</file>

<file path=xl/comments1.xml><?xml version="1.0" encoding="utf-8"?>
<comments xmlns="http://schemas.openxmlformats.org/spreadsheetml/2006/main">
  <authors>
    <author>A911</author>
  </authors>
  <commentList>
    <comment ref="C6" authorId="0">
      <text>
        <r>
          <rPr>
            <b/>
            <sz val="9"/>
            <rFont val="Tahoma"/>
            <charset val="134"/>
          </rPr>
          <t>A911:</t>
        </r>
        <r>
          <rPr>
            <sz val="9"/>
            <rFont val="Tahoma"/>
            <charset val="134"/>
          </rPr>
          <t xml:space="preserve">
</t>
        </r>
      </text>
    </comment>
  </commentList>
</comments>
</file>

<file path=xl/comments2.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t>
        </r>
      </text>
    </comment>
  </commentList>
</comments>
</file>

<file path=xl/sharedStrings.xml><?xml version="1.0" encoding="utf-8"?>
<sst xmlns="http://schemas.openxmlformats.org/spreadsheetml/2006/main" count="81" uniqueCount="65">
  <si>
    <t>TT</t>
  </si>
  <si>
    <t>Năm học</t>
  </si>
  <si>
    <t>Số tháng được hưởng</t>
  </si>
  <si>
    <t>Ghi chú</t>
  </si>
  <si>
    <t>9=7+8</t>
  </si>
  <si>
    <t>150000</t>
  </si>
  <si>
    <t>Năm 2023-2024</t>
  </si>
  <si>
    <t>Năm 2024-2025</t>
  </si>
  <si>
    <t>Năm 2025-2026</t>
  </si>
  <si>
    <t>Tổng cộng</t>
  </si>
  <si>
    <t>STT</t>
  </si>
  <si>
    <t>Năm 
thực hiện</t>
  </si>
  <si>
    <t xml:space="preserve">Tổng cộng </t>
  </si>
  <si>
    <t>Tổng số lượng học sinh con hộ mới thoát nghèo</t>
  </si>
  <si>
    <t>Hỗ trợ HS phổ thông các cấp (hộ)</t>
  </si>
  <si>
    <t>Hỗ trợ học sinh trung học chuyên nghiệp, trung cấp nghề hệ chính quy và sinh viên đại học, cao đẳng hệ chính quy tập trung</t>
  </si>
  <si>
    <t xml:space="preserve">Số lượng </t>
  </si>
  <si>
    <t>Mức hỗ trợ (100.000/đồng/tháng/học sinh*9 tháng</t>
  </si>
  <si>
    <t xml:space="preserve">Thành tiền (đồng)
</t>
  </si>
  <si>
    <t xml:space="preserve">Số 
lượng 
</t>
  </si>
  <si>
    <t>Mức hỗ trợ
(150.000/đồng/tháng/sinh viên*10 tháng</t>
  </si>
  <si>
    <t xml:space="preserve">Thành tiền 
(đồng)
 </t>
  </si>
  <si>
    <t>(1)+(2)</t>
  </si>
  <si>
    <t>4=2*3</t>
  </si>
  <si>
    <t>7=5*6</t>
  </si>
  <si>
    <t>8=4+7</t>
  </si>
  <si>
    <t>100% 
ngân sách tỉnh</t>
  </si>
  <si>
    <t>Số lượng hộ nghèo, cận nghèo chung cần được hỗ trợ</t>
  </si>
  <si>
    <t xml:space="preserve">Trong đó, dự kiến đối tượng thuộc 3 nhóm ưu tiên </t>
  </si>
  <si>
    <t>Định mức hỗ trợ</t>
  </si>
  <si>
    <t>Kinh Phí thực hiện từng nhóm</t>
  </si>
  <si>
    <t>Định mức 
hỗ trợ chung cho đối tượng hộ nghèo, cận nghèo (đồng)</t>
  </si>
  <si>
    <t>Định mức hỗ trợ tăng thêm cho 3 nhóm đối tượng ưu tiên theo Chính sách (10.000/đồng/hộ)</t>
  </si>
  <si>
    <t xml:space="preserve">Kinh phí thực hiện nhóm chung </t>
  </si>
  <si>
    <t>Tổng kinh phí hỗ trợ 3 nhóm ưu tiên (đồng)</t>
  </si>
  <si>
    <t>7=3*5</t>
  </si>
  <si>
    <t>8=4*6</t>
  </si>
  <si>
    <t>Tên chính sách</t>
  </si>
  <si>
    <t>Tổng số lượng đối tượng (hộ, lượt người) dự kiến được thụ hưởng</t>
  </si>
  <si>
    <t>Tổng kinh phí 
thực hiện (đồng)</t>
  </si>
  <si>
    <t>Chính sách hỗ trợ nhà ở cho hộ nghèo không thuộc huyện nghèo</t>
  </si>
  <si>
    <t>Định mức hỗ trợ/tháng/học sinh (đồng)</t>
  </si>
  <si>
    <t>Tổng kinh phí thực hiện (đồng)</t>
  </si>
  <si>
    <t>4=1*2*3</t>
  </si>
  <si>
    <t>Ghi 
chú</t>
  </si>
  <si>
    <t>Tổng số lượt học sinh được thụ hưởng</t>
  </si>
  <si>
    <t>Phụ lục 3: Dự kiến kinh phí thực hiện Chính sách hỗ trợ nhà ở cho hộ nghèo, hộ cận nghèo không thuộc huyện nghèo</t>
  </si>
  <si>
    <t>Chính sách hỗ trợ chi phí học tập trực tiếp cho Trẻ em học mẫu giáo và học sinh phổ thông, học viên học tại cơ sở giáo dục thường xuyên theo chương trình giáo dục phổ thông là người dân tộc thiểu số thuộc hộ cận nghèo</t>
  </si>
  <si>
    <t>Năm học 2023-2024</t>
  </si>
  <si>
    <t>Năm học 2024-2025</t>
  </si>
  <si>
    <t>Năm học 2025-2026</t>
  </si>
  <si>
    <t>Tổng kinh phí hỗ trợ (đồng)</t>
  </si>
  <si>
    <t>Tổng kinh phí
 thực hiện (đồng)</t>
  </si>
  <si>
    <t>Chính sách hỗ trợ chi phí học tập cho con hộ thoát nghèo</t>
  </si>
  <si>
    <t>Học kỳ II. Năm học 2022-2023</t>
  </si>
  <si>
    <t>Học kỳ II. Năm 2022-2023</t>
  </si>
  <si>
    <t>Tổng số tiền (bằng chữ): Hai mươi ba tỷ năm trăm sáu mươi bảy triệu năm trăm ngàn đồng chẵn</t>
  </si>
  <si>
    <t>Tổng số tiền (bằng chữ): Hai tỷ ba trăm mười bảy triệu năm trăm ngàn đồng.</t>
  </si>
  <si>
    <t>Tổng số tiền (bằng chữ): Mười tỷ bốn trăm năm mươi triệu đồng.</t>
  </si>
  <si>
    <t>Phụ lục 1: Dự kiến số lượng, kinh phí thực hiện Chính sách hỗ trợ chi phí học tập trực tiếp cho Trẻ em học mẫu giáo và học sinh phổ thông, học viên học tại cơ sở giáo dục thường xuyên theo chương trình giáo dục phổ thông là người dân tộc thiểu số thuộc hộ cận nghèo</t>
  </si>
  <si>
    <t>Phụ lục 2: Chính sách Hỗ trợ trực tiếp chi phí học tập cho học sinh là con của hộ thoát nghèo</t>
  </si>
  <si>
    <t>Tổng số tiền (bằng chữ): Mười tỷ tám trăm triệu đồng.</t>
  </si>
  <si>
    <t>100% ngân sách 
tỉnh; năm học 2022-2023 chỉ thực hiện hỗ trợ học kỳ II</t>
  </si>
  <si>
    <t>Phụ lục 4: Tổng dự toán kinh phí thực hiện Nghị quyết quy định các chính sách 
 thực hiện mục tiêu giảm nghèo bền vững tỉnh Đăk Nông giai đoạn 2022-2025</t>
  </si>
  <si>
    <t>(Kèm theo Báo cáo thẩm tra số               /VPUBND-KGVX   ngày         tháng 11 năm 2022 của Văn phòng UBND tỉnh Đắk Nông)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</si>
</sst>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Red]#,##0"/>
    <numFmt numFmtId="165" formatCode="_ * #,##0.00_ ;_ * \-#,##0.00_ ;_ * &quot;-&quot;??_ ;_ @_ "/>
  </numFmts>
  <fonts count="18">
    <font>
      <sz val="11"/>
      <color theme="1"/>
      <name val="Calibri"/>
      <charset val="134"/>
      <scheme val="minor"/>
    </font>
    <font>
      <sz val="12"/>
      <name val="Arial"/>
      <charset val="134"/>
    </font>
    <font>
      <sz val="9"/>
      <name val="Tahoma"/>
      <charset val="134"/>
    </font>
    <font>
      <b/>
      <sz val="9"/>
      <name val="Tahoma"/>
      <charset val="134"/>
    </font>
    <font>
      <sz val="11"/>
      <color theme="1"/>
      <name val="Calibri"/>
      <charset val="134"/>
      <scheme val="minor"/>
    </font>
    <font>
      <b/>
      <i/>
      <sz val="12"/>
      <name val="Times New Roman"/>
      <family val="1"/>
    </font>
    <font>
      <b/>
      <sz val="12"/>
      <name val="Times New Roman"/>
      <family val="1"/>
    </font>
    <font>
      <sz val="12"/>
      <name val="Times New Roman"/>
      <family val="1"/>
    </font>
    <font>
      <b/>
      <i/>
      <sz val="12"/>
      <color theme="1"/>
      <name val="Times New Roman"/>
      <family val="1"/>
    </font>
    <font>
      <sz val="9"/>
      <color indexed="81"/>
      <name val="Tahoma"/>
      <family val="2"/>
    </font>
    <font>
      <b/>
      <sz val="9"/>
      <color indexed="81"/>
      <name val="Tahoma"/>
      <family val="2"/>
    </font>
    <font>
      <sz val="11"/>
      <name val="Times New Roman"/>
      <family val="1"/>
    </font>
    <font>
      <b/>
      <sz val="14"/>
      <name val="Times New Roman"/>
      <family val="1"/>
    </font>
    <font>
      <i/>
      <sz val="12"/>
      <name val="Times New Roman"/>
      <family val="1"/>
    </font>
    <font>
      <i/>
      <sz val="11"/>
      <name val="Times New Roman"/>
      <family val="1"/>
    </font>
    <font>
      <b/>
      <sz val="12"/>
      <color rgb="FF000000"/>
      <name val="Times New Roman"/>
      <family val="1"/>
    </font>
    <font>
      <sz val="12"/>
      <color theme="1"/>
      <name val="Times New Roman"/>
      <family val="1"/>
    </font>
    <font>
      <b/>
      <sz val="12"/>
      <color theme="1"/>
      <name val="Times New Roman"/>
      <family val="1"/>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3">
    <xf numFmtId="0" fontId="0" fillId="0" borderId="0"/>
    <xf numFmtId="165" fontId="4" fillId="0" borderId="0" applyFont="0" applyFill="0" applyBorder="0" applyAlignment="0" applyProtection="0">
      <alignment vertical="center"/>
    </xf>
    <xf numFmtId="0" fontId="1" fillId="0" borderId="0"/>
  </cellStyleXfs>
  <cellXfs count="70">
    <xf numFmtId="0" fontId="0" fillId="0" borderId="0" xfId="0"/>
    <xf numFmtId="164" fontId="6" fillId="0" borderId="1" xfId="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xf>
    <xf numFmtId="164" fontId="6" fillId="0" borderId="1" xfId="0" applyNumberFormat="1" applyFont="1" applyBorder="1" applyAlignment="1">
      <alignment horizontal="center"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164" fontId="7" fillId="0" borderId="1" xfId="0" applyNumberFormat="1" applyFont="1" applyBorder="1" applyAlignment="1">
      <alignment horizontal="center" vertical="center"/>
    </xf>
    <xf numFmtId="3" fontId="7" fillId="0" borderId="1" xfId="1" applyNumberFormat="1" applyFont="1" applyBorder="1" applyAlignment="1">
      <alignment vertical="center" wrapText="1"/>
    </xf>
    <xf numFmtId="3" fontId="6" fillId="0" borderId="1" xfId="1" applyNumberFormat="1" applyFont="1" applyBorder="1" applyAlignment="1"/>
    <xf numFmtId="164" fontId="7" fillId="0" borderId="1" xfId="2" applyNumberFormat="1" applyFont="1" applyBorder="1" applyAlignment="1">
      <alignment horizontal="center" wrapText="1"/>
    </xf>
    <xf numFmtId="164" fontId="7" fillId="0" borderId="1" xfId="2" applyNumberFormat="1" applyFont="1" applyFill="1" applyBorder="1" applyAlignment="1">
      <alignment horizontal="center" vertical="center" wrapText="1"/>
    </xf>
    <xf numFmtId="3" fontId="7" fillId="0" borderId="1" xfId="0" applyNumberFormat="1" applyFont="1" applyBorder="1" applyAlignment="1">
      <alignment horizontal="right" vertical="center" wrapText="1"/>
    </xf>
    <xf numFmtId="0" fontId="6" fillId="0" borderId="1" xfId="0" applyFont="1" applyBorder="1" applyAlignment="1">
      <alignment horizontal="right" vertical="center" wrapText="1"/>
    </xf>
    <xf numFmtId="3" fontId="6" fillId="0" borderId="1" xfId="0" applyNumberFormat="1" applyFont="1" applyBorder="1" applyAlignment="1">
      <alignment horizontal="right" vertical="center" wrapText="1"/>
    </xf>
    <xf numFmtId="0" fontId="7" fillId="0" borderId="1" xfId="0" applyFont="1" applyBorder="1" applyAlignment="1">
      <alignment horizontal="center" vertical="center"/>
    </xf>
    <xf numFmtId="164" fontId="7"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0" fontId="6" fillId="0" borderId="1" xfId="0" quotePrefix="1" applyFont="1" applyBorder="1" applyAlignment="1">
      <alignment horizontal="center" wrapText="1"/>
    </xf>
    <xf numFmtId="0" fontId="5" fillId="0" borderId="0" xfId="0" applyFont="1" applyBorder="1" applyAlignment="1"/>
    <xf numFmtId="0" fontId="7" fillId="0" borderId="0" xfId="0" applyFont="1"/>
    <xf numFmtId="164" fontId="7" fillId="0" borderId="1" xfId="0" applyNumberFormat="1" applyFont="1" applyBorder="1"/>
    <xf numFmtId="0" fontId="6" fillId="0" borderId="1" xfId="0" applyFont="1" applyBorder="1" applyAlignment="1">
      <alignment horizontal="center" vertical="center" wrapText="1"/>
    </xf>
    <xf numFmtId="0" fontId="6" fillId="0" borderId="1" xfId="0" applyFont="1" applyBorder="1" applyAlignment="1">
      <alignment horizontal="center" wrapText="1"/>
    </xf>
    <xf numFmtId="0" fontId="6" fillId="0" borderId="1" xfId="0" applyFont="1" applyBorder="1" applyAlignment="1">
      <alignment horizontal="center"/>
    </xf>
    <xf numFmtId="3" fontId="7" fillId="0" borderId="1" xfId="0" quotePrefix="1" applyNumberFormat="1" applyFont="1" applyBorder="1" applyAlignment="1">
      <alignment horizontal="right" vertical="center" wrapText="1"/>
    </xf>
    <xf numFmtId="3" fontId="6" fillId="0" borderId="1" xfId="0" quotePrefix="1" applyNumberFormat="1" applyFont="1" applyBorder="1" applyAlignment="1">
      <alignment horizontal="right" vertical="center" wrapText="1"/>
    </xf>
    <xf numFmtId="0" fontId="11" fillId="0" borderId="0" xfId="0" applyFont="1"/>
    <xf numFmtId="0" fontId="7" fillId="0" borderId="0" xfId="0" applyFont="1" applyAlignment="1">
      <alignment horizontal="center"/>
    </xf>
    <xf numFmtId="0" fontId="13" fillId="0" borderId="7" xfId="0" applyFont="1" applyBorder="1" applyAlignment="1">
      <alignment horizontal="center" wrapText="1"/>
    </xf>
    <xf numFmtId="0" fontId="6" fillId="0" borderId="7" xfId="0" applyFont="1" applyBorder="1" applyAlignment="1">
      <alignment horizontal="center" wrapText="1"/>
    </xf>
    <xf numFmtId="0" fontId="6" fillId="0" borderId="0" xfId="0" applyFont="1" applyAlignment="1"/>
    <xf numFmtId="0" fontId="6" fillId="0" borderId="0" xfId="0" applyFont="1"/>
    <xf numFmtId="3" fontId="11" fillId="0" borderId="0" xfId="0" applyNumberFormat="1" applyFont="1"/>
    <xf numFmtId="0" fontId="11" fillId="0" borderId="0" xfId="0" applyNumberFormat="1" applyFont="1"/>
    <xf numFmtId="165" fontId="11" fillId="0" borderId="0" xfId="0" applyNumberFormat="1" applyFont="1"/>
    <xf numFmtId="0" fontId="15" fillId="0" borderId="0" xfId="0" applyFont="1" applyAlignment="1">
      <alignment vertical="center" wrapText="1"/>
    </xf>
    <xf numFmtId="0" fontId="16" fillId="0" borderId="0" xfId="0" applyFont="1"/>
    <xf numFmtId="0" fontId="17"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164" fontId="6" fillId="0" borderId="1" xfId="0" applyNumberFormat="1" applyFont="1" applyBorder="1" applyAlignment="1">
      <alignment vertical="center"/>
    </xf>
    <xf numFmtId="0" fontId="6" fillId="0" borderId="0" xfId="0" applyFont="1" applyAlignment="1">
      <alignment horizontal="center" vertical="center" wrapText="1"/>
    </xf>
    <xf numFmtId="0" fontId="8" fillId="0" borderId="0" xfId="0" applyFont="1" applyBorder="1" applyAlignment="1">
      <alignment horizontal="left"/>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13" fillId="0" borderId="0" xfId="0" applyFont="1" applyAlignment="1">
      <alignment horizontal="center"/>
    </xf>
    <xf numFmtId="0" fontId="5" fillId="0" borderId="0" xfId="0" applyFont="1" applyBorder="1" applyAlignment="1">
      <alignment horizontal="left"/>
    </xf>
    <xf numFmtId="0" fontId="6" fillId="0" borderId="1" xfId="0" applyFont="1" applyBorder="1" applyAlignment="1">
      <alignment horizontal="center" wrapText="1"/>
    </xf>
    <xf numFmtId="0" fontId="6" fillId="0" borderId="1" xfId="0" applyFont="1" applyBorder="1" applyAlignment="1">
      <alignment horizont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6" fillId="0" borderId="0" xfId="0" applyFont="1" applyBorder="1" applyAlignment="1">
      <alignment horizontal="center" wrapText="1"/>
    </xf>
    <xf numFmtId="0" fontId="13" fillId="0" borderId="0" xfId="0" applyFont="1" applyBorder="1" applyAlignment="1">
      <alignment horizontal="center" wrapText="1"/>
    </xf>
    <xf numFmtId="0" fontId="6" fillId="0" borderId="0" xfId="0" applyFont="1" applyAlignment="1">
      <alignment horizont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Border="1" applyAlignment="1">
      <alignment horizontal="center" vertical="center"/>
    </xf>
    <xf numFmtId="0" fontId="12" fillId="0" borderId="0" xfId="0" applyFont="1" applyAlignment="1">
      <alignment horizontal="center" vertical="center" wrapText="1"/>
    </xf>
    <xf numFmtId="1" fontId="7" fillId="0" borderId="4" xfId="1" applyNumberFormat="1" applyFont="1" applyBorder="1" applyAlignment="1">
      <alignment horizontal="center" vertical="center" wrapText="1"/>
    </xf>
    <xf numFmtId="1" fontId="7" fillId="0" borderId="5" xfId="1" applyNumberFormat="1" applyFont="1" applyBorder="1" applyAlignment="1">
      <alignment horizontal="center" vertical="center" wrapText="1"/>
    </xf>
    <xf numFmtId="1" fontId="7" fillId="0" borderId="6" xfId="1" applyNumberFormat="1" applyFont="1" applyBorder="1" applyAlignment="1">
      <alignment horizontal="center" vertical="center" wrapText="1"/>
    </xf>
    <xf numFmtId="0" fontId="14" fillId="0" borderId="0" xfId="0" applyFont="1" applyAlignment="1">
      <alignment horizontal="center"/>
    </xf>
  </cellXfs>
  <cellStyles count="3">
    <cellStyle name="Comma"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3"/>
  <sheetViews>
    <sheetView tabSelected="1" workbookViewId="0">
      <selection activeCell="A2" sqref="A2:G2"/>
    </sheetView>
  </sheetViews>
  <sheetFormatPr defaultColWidth="9" defaultRowHeight="15.75"/>
  <cols>
    <col min="1" max="1" width="7.42578125" style="37" customWidth="1"/>
    <col min="2" max="2" width="29.140625" style="37" customWidth="1"/>
    <col min="3" max="3" width="20" style="37" customWidth="1"/>
    <col min="4" max="4" width="22" style="37" customWidth="1"/>
    <col min="5" max="5" width="17.28515625" style="37" customWidth="1"/>
    <col min="6" max="6" width="28.42578125" style="37" customWidth="1"/>
    <col min="7" max="7" width="12.5703125" style="37" customWidth="1"/>
    <col min="8" max="16384" width="9" style="37"/>
  </cols>
  <sheetData>
    <row r="1" spans="1:15" ht="51.75" customHeight="1">
      <c r="A1" s="42" t="s">
        <v>59</v>
      </c>
      <c r="B1" s="42"/>
      <c r="C1" s="42"/>
      <c r="D1" s="42"/>
      <c r="E1" s="42"/>
      <c r="F1" s="42"/>
      <c r="G1" s="42"/>
      <c r="H1" s="36"/>
      <c r="I1" s="36"/>
      <c r="J1" s="36"/>
      <c r="K1" s="36"/>
      <c r="L1" s="36"/>
      <c r="M1" s="36"/>
      <c r="N1" s="36"/>
      <c r="O1" s="36"/>
    </row>
    <row r="2" spans="1:15">
      <c r="A2" s="51" t="s">
        <v>64</v>
      </c>
      <c r="B2" s="51"/>
      <c r="C2" s="51"/>
      <c r="D2" s="51"/>
      <c r="E2" s="51"/>
      <c r="F2" s="51"/>
      <c r="G2" s="51"/>
    </row>
    <row r="3" spans="1:15">
      <c r="A3" s="20"/>
      <c r="B3" s="20"/>
      <c r="C3" s="20"/>
      <c r="D3" s="20"/>
      <c r="E3" s="20"/>
      <c r="F3" s="20"/>
      <c r="G3" s="20"/>
    </row>
    <row r="4" spans="1:15" ht="36" customHeight="1">
      <c r="A4" s="44" t="s">
        <v>0</v>
      </c>
      <c r="B4" s="44" t="s">
        <v>1</v>
      </c>
      <c r="C4" s="44" t="s">
        <v>45</v>
      </c>
      <c r="D4" s="47" t="s">
        <v>41</v>
      </c>
      <c r="E4" s="44" t="s">
        <v>2</v>
      </c>
      <c r="F4" s="44" t="s">
        <v>42</v>
      </c>
      <c r="G4" s="40" t="s">
        <v>3</v>
      </c>
    </row>
    <row r="5" spans="1:15" ht="15.75" customHeight="1">
      <c r="A5" s="45"/>
      <c r="B5" s="45"/>
      <c r="C5" s="46"/>
      <c r="D5" s="47"/>
      <c r="E5" s="46"/>
      <c r="F5" s="46"/>
      <c r="G5" s="48" t="s">
        <v>62</v>
      </c>
    </row>
    <row r="6" spans="1:15" ht="22.5" customHeight="1">
      <c r="A6" s="46"/>
      <c r="B6" s="46"/>
      <c r="C6" s="2">
        <v>1</v>
      </c>
      <c r="D6" s="2">
        <v>2</v>
      </c>
      <c r="E6" s="2">
        <v>3</v>
      </c>
      <c r="F6" s="2" t="s">
        <v>43</v>
      </c>
      <c r="G6" s="49"/>
    </row>
    <row r="7" spans="1:15" ht="19.5" customHeight="1">
      <c r="A7" s="2">
        <v>1</v>
      </c>
      <c r="B7" s="6" t="s">
        <v>55</v>
      </c>
      <c r="C7" s="12">
        <v>1300</v>
      </c>
      <c r="D7" s="25" t="s">
        <v>5</v>
      </c>
      <c r="E7" s="12">
        <v>9</v>
      </c>
      <c r="F7" s="12">
        <f>C7*D7*E7</f>
        <v>1755000000</v>
      </c>
      <c r="G7" s="49"/>
    </row>
    <row r="8" spans="1:15" ht="21" customHeight="1">
      <c r="A8" s="2">
        <v>2</v>
      </c>
      <c r="B8" s="6" t="s">
        <v>6</v>
      </c>
      <c r="C8" s="12">
        <v>2500</v>
      </c>
      <c r="D8" s="25" t="s">
        <v>5</v>
      </c>
      <c r="E8" s="12">
        <v>9</v>
      </c>
      <c r="F8" s="12">
        <f>C8*D8*E8</f>
        <v>3375000000</v>
      </c>
      <c r="G8" s="49"/>
    </row>
    <row r="9" spans="1:15" ht="20.25" customHeight="1">
      <c r="A9" s="2">
        <v>3</v>
      </c>
      <c r="B9" s="6" t="s">
        <v>7</v>
      </c>
      <c r="C9" s="12">
        <v>2200</v>
      </c>
      <c r="D9" s="25" t="s">
        <v>5</v>
      </c>
      <c r="E9" s="12">
        <v>9</v>
      </c>
      <c r="F9" s="12">
        <f>C9*D9*E9</f>
        <v>2970000000</v>
      </c>
      <c r="G9" s="49"/>
    </row>
    <row r="10" spans="1:15" ht="19.5" customHeight="1">
      <c r="A10" s="2">
        <v>4</v>
      </c>
      <c r="B10" s="6" t="s">
        <v>8</v>
      </c>
      <c r="C10" s="12">
        <v>2000</v>
      </c>
      <c r="D10" s="25" t="s">
        <v>5</v>
      </c>
      <c r="E10" s="12">
        <v>9</v>
      </c>
      <c r="F10" s="12">
        <f>C10*D10*E10</f>
        <v>2700000000</v>
      </c>
      <c r="G10" s="49"/>
    </row>
    <row r="11" spans="1:15" s="38" customFormat="1" ht="19.5" customHeight="1">
      <c r="A11" s="13"/>
      <c r="B11" s="5" t="s">
        <v>9</v>
      </c>
      <c r="C11" s="14">
        <f>SUM(C7:C10)</f>
        <v>8000</v>
      </c>
      <c r="D11" s="26" t="s">
        <v>5</v>
      </c>
      <c r="E11" s="14">
        <v>9</v>
      </c>
      <c r="F11" s="14">
        <f>C11*D11*E11</f>
        <v>10800000000</v>
      </c>
      <c r="G11" s="50"/>
    </row>
    <row r="13" spans="1:15">
      <c r="A13" s="43" t="s">
        <v>61</v>
      </c>
      <c r="B13" s="43"/>
      <c r="C13" s="43"/>
      <c r="D13" s="43"/>
      <c r="E13" s="43"/>
      <c r="F13" s="43"/>
    </row>
  </sheetData>
  <mergeCells count="10">
    <mergeCell ref="A1:G1"/>
    <mergeCell ref="A13:F13"/>
    <mergeCell ref="A4:A6"/>
    <mergeCell ref="B4:B6"/>
    <mergeCell ref="D4:D5"/>
    <mergeCell ref="C4:C5"/>
    <mergeCell ref="E4:E5"/>
    <mergeCell ref="F4:F5"/>
    <mergeCell ref="G5:G11"/>
    <mergeCell ref="A2:G2"/>
  </mergeCells>
  <pageMargins left="0.45" right="0.45" top="0.5" bottom="0.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selection activeCell="A2" sqref="A2:K2"/>
    </sheetView>
  </sheetViews>
  <sheetFormatPr defaultColWidth="9.140625" defaultRowHeight="15.75"/>
  <cols>
    <col min="1" max="1" width="4.5703125" style="20" customWidth="1"/>
    <col min="2" max="2" width="19.42578125" style="20" customWidth="1"/>
    <col min="3" max="3" width="9.42578125" style="20" customWidth="1"/>
    <col min="4" max="4" width="8.85546875" style="20" customWidth="1"/>
    <col min="5" max="5" width="14.5703125" style="20" customWidth="1"/>
    <col min="6" max="6" width="14.140625" style="20" customWidth="1"/>
    <col min="7" max="7" width="7.85546875" style="20" customWidth="1"/>
    <col min="8" max="8" width="14.42578125" style="20" customWidth="1"/>
    <col min="9" max="10" width="15.5703125" style="20" customWidth="1"/>
    <col min="11" max="11" width="9.28515625" style="20" customWidth="1"/>
    <col min="12" max="16384" width="9.140625" style="20"/>
  </cols>
  <sheetData>
    <row r="1" spans="1:11" ht="27" customHeight="1">
      <c r="A1" s="59" t="s">
        <v>60</v>
      </c>
      <c r="B1" s="59"/>
      <c r="C1" s="59"/>
      <c r="D1" s="59"/>
      <c r="E1" s="59"/>
      <c r="F1" s="59"/>
      <c r="G1" s="59"/>
      <c r="H1" s="59"/>
      <c r="I1" s="59"/>
      <c r="J1" s="59"/>
      <c r="K1" s="28"/>
    </row>
    <row r="2" spans="1:11" ht="18.75" customHeight="1">
      <c r="A2" s="60" t="s">
        <v>64</v>
      </c>
      <c r="B2" s="59"/>
      <c r="C2" s="59"/>
      <c r="D2" s="59"/>
      <c r="E2" s="59"/>
      <c r="F2" s="59"/>
      <c r="G2" s="59"/>
      <c r="H2" s="59"/>
      <c r="I2" s="59"/>
      <c r="J2" s="59"/>
      <c r="K2" s="59"/>
    </row>
    <row r="3" spans="1:11" ht="18.75" customHeight="1">
      <c r="A3" s="29"/>
      <c r="B3" s="30"/>
      <c r="C3" s="30"/>
      <c r="D3" s="30"/>
      <c r="E3" s="30"/>
      <c r="F3" s="30"/>
      <c r="G3" s="30"/>
      <c r="H3" s="30"/>
      <c r="I3" s="30"/>
      <c r="J3" s="30"/>
      <c r="K3" s="30"/>
    </row>
    <row r="4" spans="1:11" ht="15" customHeight="1">
      <c r="A4" s="47" t="s">
        <v>0</v>
      </c>
      <c r="B4" s="47" t="s">
        <v>1</v>
      </c>
      <c r="C4" s="47" t="s">
        <v>13</v>
      </c>
      <c r="D4" s="47" t="s">
        <v>14</v>
      </c>
      <c r="E4" s="47"/>
      <c r="F4" s="47"/>
      <c r="G4" s="47" t="s">
        <v>15</v>
      </c>
      <c r="H4" s="47"/>
      <c r="I4" s="47"/>
      <c r="J4" s="47" t="s">
        <v>51</v>
      </c>
      <c r="K4" s="44" t="s">
        <v>44</v>
      </c>
    </row>
    <row r="5" spans="1:11" ht="46.5" customHeight="1">
      <c r="A5" s="47"/>
      <c r="B5" s="47"/>
      <c r="C5" s="47"/>
      <c r="D5" s="47"/>
      <c r="E5" s="47"/>
      <c r="F5" s="47"/>
      <c r="G5" s="47"/>
      <c r="H5" s="47"/>
      <c r="I5" s="47"/>
      <c r="J5" s="47"/>
      <c r="K5" s="55"/>
    </row>
    <row r="6" spans="1:11" ht="15" customHeight="1">
      <c r="A6" s="47"/>
      <c r="B6" s="47"/>
      <c r="C6" s="47"/>
      <c r="D6" s="47" t="s">
        <v>16</v>
      </c>
      <c r="E6" s="47" t="s">
        <v>17</v>
      </c>
      <c r="F6" s="53" t="s">
        <v>18</v>
      </c>
      <c r="G6" s="47" t="s">
        <v>19</v>
      </c>
      <c r="H6" s="47" t="s">
        <v>20</v>
      </c>
      <c r="I6" s="53" t="s">
        <v>21</v>
      </c>
      <c r="J6" s="47" t="s">
        <v>22</v>
      </c>
      <c r="K6" s="55"/>
    </row>
    <row r="7" spans="1:11" ht="64.5" customHeight="1">
      <c r="A7" s="47"/>
      <c r="B7" s="47"/>
      <c r="C7" s="47"/>
      <c r="D7" s="47"/>
      <c r="E7" s="47"/>
      <c r="F7" s="54"/>
      <c r="G7" s="47"/>
      <c r="H7" s="47"/>
      <c r="I7" s="54"/>
      <c r="J7" s="47"/>
      <c r="K7" s="56"/>
    </row>
    <row r="8" spans="1:11" ht="35.25" customHeight="1">
      <c r="A8" s="22"/>
      <c r="B8" s="22"/>
      <c r="C8" s="2">
        <v>1</v>
      </c>
      <c r="D8" s="2">
        <v>2</v>
      </c>
      <c r="E8" s="2">
        <v>3</v>
      </c>
      <c r="F8" s="15" t="s">
        <v>23</v>
      </c>
      <c r="G8" s="2">
        <v>5</v>
      </c>
      <c r="H8" s="2">
        <v>6</v>
      </c>
      <c r="I8" s="15" t="s">
        <v>24</v>
      </c>
      <c r="J8" s="2" t="s">
        <v>25</v>
      </c>
      <c r="K8" s="15"/>
    </row>
    <row r="9" spans="1:11" ht="37.5" customHeight="1">
      <c r="A9" s="2">
        <v>1</v>
      </c>
      <c r="B9" s="6" t="s">
        <v>54</v>
      </c>
      <c r="C9" s="7">
        <v>250</v>
      </c>
      <c r="D9" s="16">
        <v>200</v>
      </c>
      <c r="E9" s="7">
        <v>900000</v>
      </c>
      <c r="F9" s="21">
        <f>E9*D9</f>
        <v>180000000</v>
      </c>
      <c r="G9" s="16">
        <v>50</v>
      </c>
      <c r="H9" s="7">
        <v>1500000</v>
      </c>
      <c r="I9" s="7">
        <f>H9*G9</f>
        <v>75000000</v>
      </c>
      <c r="J9" s="16">
        <f>F9+I9</f>
        <v>255000000</v>
      </c>
      <c r="K9" s="48" t="s">
        <v>26</v>
      </c>
    </row>
    <row r="10" spans="1:11" ht="33.75" customHeight="1">
      <c r="A10" s="2">
        <v>2</v>
      </c>
      <c r="B10" s="6" t="s">
        <v>48</v>
      </c>
      <c r="C10" s="7">
        <f t="shared" ref="C10:C12" si="0">D10+G10</f>
        <v>525</v>
      </c>
      <c r="D10" s="16">
        <v>315</v>
      </c>
      <c r="E10" s="7">
        <v>900000</v>
      </c>
      <c r="F10" s="21">
        <f t="shared" ref="F10:F13" si="1">E10*D10</f>
        <v>283500000</v>
      </c>
      <c r="G10" s="16">
        <v>210</v>
      </c>
      <c r="H10" s="7">
        <v>1500000</v>
      </c>
      <c r="I10" s="7">
        <f t="shared" ref="I10:I13" si="2">H10*G10</f>
        <v>315000000</v>
      </c>
      <c r="J10" s="16">
        <f t="shared" ref="J10:J12" si="3">F10+I10</f>
        <v>598500000</v>
      </c>
      <c r="K10" s="57"/>
    </row>
    <row r="11" spans="1:11" ht="30.75" customHeight="1">
      <c r="A11" s="2">
        <v>3</v>
      </c>
      <c r="B11" s="6" t="s">
        <v>49</v>
      </c>
      <c r="C11" s="7">
        <f t="shared" si="0"/>
        <v>580</v>
      </c>
      <c r="D11" s="16">
        <v>360</v>
      </c>
      <c r="E11" s="7">
        <v>900000</v>
      </c>
      <c r="F11" s="21">
        <f t="shared" si="1"/>
        <v>324000000</v>
      </c>
      <c r="G11" s="16">
        <v>220</v>
      </c>
      <c r="H11" s="7">
        <v>1500000</v>
      </c>
      <c r="I11" s="7">
        <f t="shared" si="2"/>
        <v>330000000</v>
      </c>
      <c r="J11" s="16">
        <f t="shared" si="3"/>
        <v>654000000</v>
      </c>
      <c r="K11" s="57"/>
    </row>
    <row r="12" spans="1:11" ht="36.75" customHeight="1">
      <c r="A12" s="2">
        <v>4</v>
      </c>
      <c r="B12" s="6" t="s">
        <v>50</v>
      </c>
      <c r="C12" s="7">
        <f t="shared" si="0"/>
        <v>700</v>
      </c>
      <c r="D12" s="16">
        <v>400</v>
      </c>
      <c r="E12" s="7">
        <v>900000</v>
      </c>
      <c r="F12" s="21">
        <f t="shared" si="1"/>
        <v>360000000</v>
      </c>
      <c r="G12" s="16">
        <v>300</v>
      </c>
      <c r="H12" s="7">
        <v>1500000</v>
      </c>
      <c r="I12" s="7">
        <f t="shared" si="2"/>
        <v>450000000</v>
      </c>
      <c r="J12" s="16">
        <f t="shared" si="3"/>
        <v>810000000</v>
      </c>
      <c r="K12" s="57"/>
    </row>
    <row r="13" spans="1:11" ht="19.5" customHeight="1">
      <c r="A13" s="47" t="s">
        <v>9</v>
      </c>
      <c r="B13" s="47"/>
      <c r="C13" s="4">
        <f>SUM(C9:C12)</f>
        <v>2055</v>
      </c>
      <c r="D13" s="17">
        <f>SUM(D9:D12)</f>
        <v>1275</v>
      </c>
      <c r="E13" s="4">
        <v>900000</v>
      </c>
      <c r="F13" s="4">
        <f t="shared" si="1"/>
        <v>1147500000</v>
      </c>
      <c r="G13" s="17">
        <f>SUM(G9:G12)</f>
        <v>780</v>
      </c>
      <c r="H13" s="4">
        <v>1500000</v>
      </c>
      <c r="I13" s="4">
        <f t="shared" si="2"/>
        <v>1170000000</v>
      </c>
      <c r="J13" s="17">
        <f>F13+I13</f>
        <v>2317500000</v>
      </c>
      <c r="K13" s="58"/>
    </row>
    <row r="15" spans="1:11">
      <c r="A15" s="52" t="s">
        <v>57</v>
      </c>
      <c r="B15" s="52"/>
      <c r="C15" s="52"/>
      <c r="D15" s="52"/>
      <c r="E15" s="52"/>
      <c r="F15" s="52"/>
      <c r="G15" s="52"/>
      <c r="H15" s="52"/>
    </row>
  </sheetData>
  <mergeCells count="19">
    <mergeCell ref="K4:K7"/>
    <mergeCell ref="K9:K13"/>
    <mergeCell ref="D4:F5"/>
    <mergeCell ref="G4:I5"/>
    <mergeCell ref="A1:J1"/>
    <mergeCell ref="A13:B13"/>
    <mergeCell ref="I6:I7"/>
    <mergeCell ref="J4:J5"/>
    <mergeCell ref="J6:J7"/>
    <mergeCell ref="A2:K2"/>
    <mergeCell ref="A15:H15"/>
    <mergeCell ref="A4:A7"/>
    <mergeCell ref="B4:B7"/>
    <mergeCell ref="C4:C7"/>
    <mergeCell ref="D6:D7"/>
    <mergeCell ref="E6:E7"/>
    <mergeCell ref="F6:F7"/>
    <mergeCell ref="G6:G7"/>
    <mergeCell ref="H6:H7"/>
  </mergeCells>
  <pageMargins left="0.45" right="0.45" top="0.5" bottom="0.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election activeCell="A2" sqref="A2:J2"/>
    </sheetView>
  </sheetViews>
  <sheetFormatPr defaultColWidth="9.140625" defaultRowHeight="15.75"/>
  <cols>
    <col min="1" max="1" width="5.140625" style="20" customWidth="1"/>
    <col min="2" max="2" width="10.5703125" style="20" customWidth="1"/>
    <col min="3" max="3" width="13.28515625" style="20" customWidth="1"/>
    <col min="4" max="4" width="13.42578125" style="20" customWidth="1"/>
    <col min="5" max="5" width="19.42578125" style="20" customWidth="1"/>
    <col min="6" max="6" width="18.28515625" style="20" customWidth="1"/>
    <col min="7" max="7" width="16.28515625" style="20" customWidth="1"/>
    <col min="8" max="8" width="16.5703125" style="20" customWidth="1"/>
    <col min="9" max="9" width="15" style="20" customWidth="1"/>
    <col min="10" max="10" width="9.140625" style="20" customWidth="1"/>
    <col min="11" max="16384" width="9.140625" style="20"/>
  </cols>
  <sheetData>
    <row r="1" spans="1:15" ht="18.75" customHeight="1">
      <c r="A1" s="61" t="s">
        <v>46</v>
      </c>
      <c r="B1" s="61"/>
      <c r="C1" s="61"/>
      <c r="D1" s="61"/>
      <c r="E1" s="61"/>
      <c r="F1" s="61"/>
      <c r="G1" s="61"/>
      <c r="H1" s="61"/>
      <c r="I1" s="61"/>
      <c r="J1" s="61"/>
      <c r="K1" s="31"/>
      <c r="L1" s="31"/>
      <c r="M1" s="31"/>
      <c r="N1" s="31"/>
      <c r="O1" s="31"/>
    </row>
    <row r="2" spans="1:15" ht="18.75" customHeight="1">
      <c r="A2" s="51" t="s">
        <v>64</v>
      </c>
      <c r="B2" s="51"/>
      <c r="C2" s="51"/>
      <c r="D2" s="51"/>
      <c r="E2" s="51"/>
      <c r="F2" s="51"/>
      <c r="G2" s="51"/>
      <c r="H2" s="51"/>
      <c r="I2" s="51"/>
      <c r="J2" s="51"/>
      <c r="K2" s="31"/>
      <c r="L2" s="31"/>
      <c r="M2" s="31"/>
      <c r="N2" s="31"/>
      <c r="O2" s="31"/>
    </row>
    <row r="4" spans="1:15" ht="27" customHeight="1">
      <c r="A4" s="64" t="s">
        <v>10</v>
      </c>
      <c r="B4" s="47" t="s">
        <v>11</v>
      </c>
      <c r="C4" s="47" t="s">
        <v>27</v>
      </c>
      <c r="D4" s="47" t="s">
        <v>28</v>
      </c>
      <c r="E4" s="62" t="s">
        <v>29</v>
      </c>
      <c r="F4" s="63"/>
      <c r="G4" s="62" t="s">
        <v>30</v>
      </c>
      <c r="H4" s="63"/>
      <c r="I4" s="47" t="s">
        <v>52</v>
      </c>
      <c r="J4" s="40" t="s">
        <v>3</v>
      </c>
    </row>
    <row r="5" spans="1:15" ht="105.75" customHeight="1">
      <c r="A5" s="64"/>
      <c r="B5" s="47"/>
      <c r="C5" s="47"/>
      <c r="D5" s="47"/>
      <c r="E5" s="39" t="s">
        <v>31</v>
      </c>
      <c r="F5" s="39" t="s">
        <v>32</v>
      </c>
      <c r="G5" s="39" t="s">
        <v>33</v>
      </c>
      <c r="H5" s="39" t="s">
        <v>34</v>
      </c>
      <c r="I5" s="47"/>
      <c r="J5" s="40"/>
    </row>
    <row r="6" spans="1:15" ht="19.5" customHeight="1">
      <c r="A6" s="24">
        <v>1</v>
      </c>
      <c r="B6" s="23">
        <v>2</v>
      </c>
      <c r="C6" s="23">
        <v>3</v>
      </c>
      <c r="D6" s="23">
        <v>4</v>
      </c>
      <c r="E6" s="23">
        <v>5</v>
      </c>
      <c r="F6" s="23">
        <v>6</v>
      </c>
      <c r="G6" s="23" t="s">
        <v>35</v>
      </c>
      <c r="H6" s="18" t="s">
        <v>36</v>
      </c>
      <c r="I6" s="23" t="s">
        <v>4</v>
      </c>
      <c r="J6" s="48" t="s">
        <v>26</v>
      </c>
    </row>
    <row r="7" spans="1:15" ht="19.5" customHeight="1">
      <c r="A7" s="3">
        <v>1</v>
      </c>
      <c r="B7" s="3">
        <v>2023</v>
      </c>
      <c r="C7" s="10">
        <v>200</v>
      </c>
      <c r="D7" s="10">
        <v>15</v>
      </c>
      <c r="E7" s="11">
        <v>20000000</v>
      </c>
      <c r="F7" s="11">
        <v>10000000</v>
      </c>
      <c r="G7" s="11">
        <f>C7*E7</f>
        <v>4000000000</v>
      </c>
      <c r="H7" s="11">
        <f>D7*F7</f>
        <v>150000000</v>
      </c>
      <c r="I7" s="21">
        <f>H7+G7</f>
        <v>4150000000</v>
      </c>
      <c r="J7" s="57"/>
    </row>
    <row r="8" spans="1:15" ht="20.25" customHeight="1">
      <c r="A8" s="3">
        <v>2</v>
      </c>
      <c r="B8" s="3">
        <v>2024</v>
      </c>
      <c r="C8" s="10">
        <v>240</v>
      </c>
      <c r="D8" s="10">
        <v>15</v>
      </c>
      <c r="E8" s="11">
        <v>20000000</v>
      </c>
      <c r="F8" s="11">
        <v>10000000</v>
      </c>
      <c r="G8" s="11">
        <f>C8*E8</f>
        <v>4800000000</v>
      </c>
      <c r="H8" s="11">
        <f t="shared" ref="H8:H10" si="0">D8*F8</f>
        <v>150000000</v>
      </c>
      <c r="I8" s="21">
        <f>H8+G8</f>
        <v>4950000000</v>
      </c>
      <c r="J8" s="57"/>
    </row>
    <row r="9" spans="1:15" ht="20.25" customHeight="1">
      <c r="A9" s="3">
        <v>3</v>
      </c>
      <c r="B9" s="3">
        <v>2025</v>
      </c>
      <c r="C9" s="10">
        <v>60</v>
      </c>
      <c r="D9" s="10">
        <v>15</v>
      </c>
      <c r="E9" s="11">
        <v>20000000</v>
      </c>
      <c r="F9" s="11">
        <v>10000000</v>
      </c>
      <c r="G9" s="11">
        <f>C9*E9</f>
        <v>1200000000</v>
      </c>
      <c r="H9" s="11">
        <f t="shared" si="0"/>
        <v>150000000</v>
      </c>
      <c r="I9" s="21">
        <f>H9+G9</f>
        <v>1350000000</v>
      </c>
      <c r="J9" s="57"/>
    </row>
    <row r="10" spans="1:15" s="32" customFormat="1" ht="21.75" customHeight="1">
      <c r="A10" s="64" t="s">
        <v>12</v>
      </c>
      <c r="B10" s="64"/>
      <c r="C10" s="4">
        <f>SUM(C7:C9)</f>
        <v>500</v>
      </c>
      <c r="D10" s="4">
        <f>SUM(D7:D9)</f>
        <v>45</v>
      </c>
      <c r="E10" s="1">
        <v>20000000</v>
      </c>
      <c r="F10" s="1">
        <v>10000000</v>
      </c>
      <c r="G10" s="1">
        <f>C10*E10</f>
        <v>10000000000</v>
      </c>
      <c r="H10" s="1">
        <f t="shared" si="0"/>
        <v>450000000</v>
      </c>
      <c r="I10" s="41">
        <f>H10+G10</f>
        <v>10450000000</v>
      </c>
      <c r="J10" s="58"/>
    </row>
    <row r="12" spans="1:15">
      <c r="A12" s="52" t="s">
        <v>58</v>
      </c>
      <c r="B12" s="52"/>
      <c r="C12" s="52"/>
      <c r="D12" s="52"/>
      <c r="E12" s="52"/>
      <c r="F12" s="52"/>
      <c r="G12" s="52"/>
      <c r="H12" s="19"/>
      <c r="I12" s="19"/>
      <c r="J12" s="19"/>
    </row>
  </sheetData>
  <mergeCells count="12">
    <mergeCell ref="A12:G12"/>
    <mergeCell ref="A1:J1"/>
    <mergeCell ref="E4:F4"/>
    <mergeCell ref="G4:H4"/>
    <mergeCell ref="A10:B10"/>
    <mergeCell ref="A4:A5"/>
    <mergeCell ref="B4:B5"/>
    <mergeCell ref="C4:C5"/>
    <mergeCell ref="D4:D5"/>
    <mergeCell ref="I4:I5"/>
    <mergeCell ref="J6:J10"/>
    <mergeCell ref="A2:J2"/>
  </mergeCells>
  <pageMargins left="0.45" right="0.45" top="0.5" bottom="0.5" header="0.3" footer="0.3"/>
  <pageSetup paperSize="9"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3"/>
  <sheetViews>
    <sheetView workbookViewId="0">
      <selection activeCell="A2" sqref="A2:E2"/>
    </sheetView>
  </sheetViews>
  <sheetFormatPr defaultColWidth="9.140625" defaultRowHeight="15"/>
  <cols>
    <col min="1" max="1" width="4" style="27" customWidth="1"/>
    <col min="2" max="2" width="77.42578125" style="27" customWidth="1"/>
    <col min="3" max="3" width="24.85546875" style="27" customWidth="1"/>
    <col min="4" max="4" width="15.7109375" style="27" customWidth="1"/>
    <col min="5" max="5" width="16.42578125" style="27" customWidth="1"/>
    <col min="6" max="16384" width="9.140625" style="27"/>
  </cols>
  <sheetData>
    <row r="1" spans="1:9" ht="51" customHeight="1">
      <c r="A1" s="65" t="s">
        <v>63</v>
      </c>
      <c r="B1" s="65"/>
      <c r="C1" s="65"/>
      <c r="D1" s="65"/>
      <c r="E1" s="65"/>
    </row>
    <row r="2" spans="1:9">
      <c r="A2" s="69" t="s">
        <v>64</v>
      </c>
      <c r="B2" s="69"/>
      <c r="C2" s="69"/>
      <c r="D2" s="69"/>
      <c r="E2" s="69"/>
    </row>
    <row r="4" spans="1:9" s="20" customFormat="1" ht="62.25" customHeight="1">
      <c r="A4" s="39" t="s">
        <v>0</v>
      </c>
      <c r="B4" s="39" t="s">
        <v>37</v>
      </c>
      <c r="C4" s="22" t="s">
        <v>38</v>
      </c>
      <c r="D4" s="22" t="s">
        <v>39</v>
      </c>
      <c r="E4" s="40" t="s">
        <v>3</v>
      </c>
    </row>
    <row r="5" spans="1:9" s="20" customFormat="1" ht="66.75" customHeight="1">
      <c r="A5" s="2">
        <v>1</v>
      </c>
      <c r="B5" s="6" t="s">
        <v>47</v>
      </c>
      <c r="C5" s="7">
        <v>8000</v>
      </c>
      <c r="D5" s="8">
        <v>10800000000</v>
      </c>
      <c r="E5" s="66" t="s">
        <v>26</v>
      </c>
    </row>
    <row r="6" spans="1:9" s="20" customFormat="1" ht="21.75" customHeight="1">
      <c r="A6" s="2">
        <v>2</v>
      </c>
      <c r="B6" s="6" t="s">
        <v>53</v>
      </c>
      <c r="C6" s="7">
        <v>2055</v>
      </c>
      <c r="D6" s="8">
        <v>2317500000</v>
      </c>
      <c r="E6" s="67"/>
    </row>
    <row r="7" spans="1:9" s="20" customFormat="1" ht="19.5" customHeight="1">
      <c r="A7" s="2">
        <v>3</v>
      </c>
      <c r="B7" s="6" t="s">
        <v>40</v>
      </c>
      <c r="C7" s="7">
        <v>500</v>
      </c>
      <c r="D7" s="8">
        <v>10450000000</v>
      </c>
      <c r="E7" s="67"/>
    </row>
    <row r="8" spans="1:9" s="20" customFormat="1" ht="21.75" customHeight="1">
      <c r="A8" s="47" t="s">
        <v>9</v>
      </c>
      <c r="B8" s="47"/>
      <c r="C8" s="4">
        <f>SUM(C5:C7)</f>
        <v>10555</v>
      </c>
      <c r="D8" s="9">
        <f>SUM(D5:D7)</f>
        <v>23567500000</v>
      </c>
      <c r="E8" s="68"/>
    </row>
    <row r="9" spans="1:9" s="20" customFormat="1" ht="15.75">
      <c r="A9" s="27"/>
      <c r="B9" s="27"/>
      <c r="C9" s="27"/>
      <c r="D9" s="33"/>
      <c r="E9" s="34"/>
    </row>
    <row r="10" spans="1:9" ht="15.75">
      <c r="A10" s="52" t="s">
        <v>56</v>
      </c>
      <c r="B10" s="52"/>
      <c r="C10" s="52"/>
      <c r="D10" s="52"/>
      <c r="E10" s="52"/>
    </row>
    <row r="11" spans="1:9" ht="15.75">
      <c r="F11" s="19"/>
      <c r="G11" s="19"/>
      <c r="H11" s="19"/>
      <c r="I11" s="19"/>
    </row>
    <row r="13" spans="1:9">
      <c r="D13" s="35"/>
    </row>
  </sheetData>
  <mergeCells count="5">
    <mergeCell ref="A1:E1"/>
    <mergeCell ref="A8:B8"/>
    <mergeCell ref="A10:E10"/>
    <mergeCell ref="E5:E8"/>
    <mergeCell ref="A2:E2"/>
  </mergeCells>
  <pageMargins left="0.2" right="0.2" top="0.5" bottom="0.5" header="0.3" footer="0.3"/>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PL1 C.S HSDTTS Cận nghèo</vt:lpstr>
      <vt:lpstr>PL2 học tập hộ thoát nghèo</vt:lpstr>
      <vt:lpstr>PL3 CS hỗ trợ nhà ở</vt:lpstr>
      <vt:lpstr>PL CHUNG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A911</dc:creator>
  <cp:lastModifiedBy>PC</cp:lastModifiedBy>
  <cp:lastPrinted>2022-11-21T03:30:36Z</cp:lastPrinted>
  <dcterms:created xsi:type="dcterms:W3CDTF">2022-06-01T07:40:00Z</dcterms:created>
  <dcterms:modified xsi:type="dcterms:W3CDTF">2022-11-21T07:45:13Z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B1E6A0E94228435EA2DCB741FACCCA98</vt:lpwstr>
  </property>
  <property fmtid="{D5CDD505-2E9C-101B-9397-08002B2CF9AE}" pid="3" name="KSOProductBuildVer">
    <vt:lpwstr>1033-11.2.0.11254</vt:lpwstr>
  </property>
</Properties>
</file>